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资产负债表 (修改负数后的)" sheetId="2" r:id="rId1"/>
    <sheet name="资产负债表（原始表）" sheetId="1" r:id="rId2"/>
  </sheets>
  <calcPr calcId="144525"/>
</workbook>
</file>

<file path=xl/sharedStrings.xml><?xml version="1.0" encoding="utf-8"?>
<sst xmlns="http://schemas.openxmlformats.org/spreadsheetml/2006/main" count="126" uniqueCount="62">
  <si>
    <t>资产负债表（修改后的）</t>
  </si>
  <si>
    <t>会事业01表</t>
  </si>
  <si>
    <t>编制单位: 张掖市耕地质量建设管理站</t>
  </si>
  <si>
    <t>2021-12-31</t>
  </si>
  <si>
    <t>单位：元</t>
  </si>
  <si>
    <t>资产</t>
  </si>
  <si>
    <t>期末余额</t>
  </si>
  <si>
    <t>年初余额</t>
  </si>
  <si>
    <t>负债和净资产</t>
  </si>
  <si>
    <t>流动资产：</t>
  </si>
  <si>
    <t>流动负债：</t>
  </si>
  <si>
    <t xml:space="preserve">  货币资金</t>
  </si>
  <si>
    <t xml:space="preserve">  短期借款</t>
  </si>
  <si>
    <t xml:space="preserve">  短期投资</t>
  </si>
  <si>
    <t xml:space="preserve">  应缴税费</t>
  </si>
  <si>
    <t xml:space="preserve">  财政应返还额度</t>
  </si>
  <si>
    <t xml:space="preserve">  应缴国库款</t>
  </si>
  <si>
    <t xml:space="preserve">  应收票据</t>
  </si>
  <si>
    <t xml:space="preserve">  应缴财政专户款</t>
  </si>
  <si>
    <t xml:space="preserve">  应收账款</t>
  </si>
  <si>
    <t xml:space="preserve">  应付职工薪酬</t>
  </si>
  <si>
    <t xml:space="preserve">  预付账款</t>
  </si>
  <si>
    <t xml:space="preserve">  应付票据</t>
  </si>
  <si>
    <t xml:space="preserve">  其它应收款</t>
  </si>
  <si>
    <t xml:space="preserve">  应付账款</t>
  </si>
  <si>
    <t xml:space="preserve">  存货</t>
  </si>
  <si>
    <t xml:space="preserve">  预收账款</t>
  </si>
  <si>
    <t xml:space="preserve">  其他流动资产</t>
  </si>
  <si>
    <t xml:space="preserve">  其他应付款</t>
  </si>
  <si>
    <t xml:space="preserve">  流动资产合计</t>
  </si>
  <si>
    <t xml:space="preserve">  其他流动负债</t>
  </si>
  <si>
    <t>非流动资产：</t>
  </si>
  <si>
    <t xml:space="preserve">  流动负债合计</t>
  </si>
  <si>
    <t xml:space="preserve">  长期投资</t>
  </si>
  <si>
    <t>非流动负债：</t>
  </si>
  <si>
    <t xml:space="preserve">  固定资产</t>
  </si>
  <si>
    <t xml:space="preserve">  长期借款</t>
  </si>
  <si>
    <t xml:space="preserve">    固定资产原价</t>
  </si>
  <si>
    <t xml:space="preserve">  长期应付款</t>
  </si>
  <si>
    <t xml:space="preserve">    减：累计折旧</t>
  </si>
  <si>
    <t xml:space="preserve">  非流动负债合计</t>
  </si>
  <si>
    <t xml:space="preserve">  在建工程</t>
  </si>
  <si>
    <t>负债合计</t>
  </si>
  <si>
    <t xml:space="preserve">  无形资产</t>
  </si>
  <si>
    <t>净资产：</t>
  </si>
  <si>
    <t xml:space="preserve">    无形资产原价</t>
  </si>
  <si>
    <t xml:space="preserve">  事业基金</t>
  </si>
  <si>
    <t xml:space="preserve">    减：累计摊销</t>
  </si>
  <si>
    <t xml:space="preserve">  非流动资产基金</t>
  </si>
  <si>
    <t xml:space="preserve">  待处置财产损溢</t>
  </si>
  <si>
    <t xml:space="preserve">  专用基金</t>
  </si>
  <si>
    <t xml:space="preserve">  非流动资产合计</t>
  </si>
  <si>
    <t xml:space="preserve">  财政补助结转</t>
  </si>
  <si>
    <t xml:space="preserve">  财政补助结余</t>
  </si>
  <si>
    <t xml:space="preserve">  非财政补助结转</t>
  </si>
  <si>
    <t xml:space="preserve">  非财政补助结余</t>
  </si>
  <si>
    <t xml:space="preserve">    1.事业结余</t>
  </si>
  <si>
    <t xml:space="preserve">    2.经营结余</t>
  </si>
  <si>
    <t>净资产合计</t>
  </si>
  <si>
    <t>资产总计</t>
  </si>
  <si>
    <t>负债和净资产总计</t>
  </si>
  <si>
    <t>资产负债表</t>
  </si>
</sst>
</file>

<file path=xl/styles.xml><?xml version="1.0" encoding="utf-8"?>
<styleSheet xmlns="http://schemas.openxmlformats.org/spreadsheetml/2006/main">
  <numFmts count="5">
    <numFmt numFmtId="176" formatCode="#,##0.00_ ;\-#,##0.00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name val="宋体"/>
      <charset val="134"/>
    </font>
    <font>
      <b/>
      <sz val="21"/>
      <color indexed="8"/>
      <name val="黑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medium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7" borderId="18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16" borderId="23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9" fillId="0" borderId="20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9" fillId="3" borderId="21" applyNumberFormat="0" applyAlignment="0" applyProtection="0">
      <alignment vertical="center"/>
    </xf>
    <xf numFmtId="0" fontId="4" fillId="3" borderId="18" applyNumberFormat="0" applyAlignment="0" applyProtection="0">
      <alignment vertical="center"/>
    </xf>
    <xf numFmtId="0" fontId="8" fillId="4" borderId="19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2" fillId="0" borderId="24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</cellStyleXfs>
  <cellXfs count="28">
    <xf numFmtId="0" fontId="0" fillId="0" borderId="0" xfId="0"/>
    <xf numFmtId="0" fontId="1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right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3" fillId="2" borderId="5" xfId="0" applyNumberFormat="1" applyFont="1" applyFill="1" applyBorder="1" applyAlignment="1" applyProtection="1">
      <alignment vertical="center" wrapText="1"/>
    </xf>
    <xf numFmtId="176" fontId="2" fillId="2" borderId="6" xfId="0" applyNumberFormat="1" applyFont="1" applyFill="1" applyBorder="1" applyAlignment="1" applyProtection="1">
      <alignment vertical="center" wrapText="1"/>
    </xf>
    <xf numFmtId="0" fontId="3" fillId="2" borderId="6" xfId="0" applyNumberFormat="1" applyFont="1" applyFill="1" applyBorder="1" applyAlignment="1" applyProtection="1">
      <alignment vertical="center" wrapText="1"/>
    </xf>
    <xf numFmtId="176" fontId="2" fillId="2" borderId="7" xfId="0" applyNumberFormat="1" applyFont="1" applyFill="1" applyBorder="1" applyAlignment="1" applyProtection="1">
      <alignment vertical="center" wrapText="1"/>
    </xf>
    <xf numFmtId="0" fontId="2" fillId="2" borderId="5" xfId="0" applyNumberFormat="1" applyFont="1" applyFill="1" applyBorder="1" applyAlignment="1" applyProtection="1">
      <alignment vertical="center" wrapText="1"/>
    </xf>
    <xf numFmtId="176" fontId="2" fillId="2" borderId="8" xfId="0" applyNumberFormat="1" applyFont="1" applyFill="1" applyBorder="1" applyAlignment="1" applyProtection="1"/>
    <xf numFmtId="0" fontId="2" fillId="2" borderId="6" xfId="0" applyNumberFormat="1" applyFont="1" applyFill="1" applyBorder="1" applyAlignment="1" applyProtection="1">
      <alignment vertical="center" wrapText="1"/>
    </xf>
    <xf numFmtId="176" fontId="2" fillId="2" borderId="9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176" fontId="2" fillId="2" borderId="11" xfId="0" applyNumberFormat="1" applyFont="1" applyFill="1" applyBorder="1" applyAlignment="1" applyProtection="1"/>
    <xf numFmtId="176" fontId="2" fillId="2" borderId="12" xfId="0" applyNumberFormat="1" applyFont="1" applyFill="1" applyBorder="1" applyAlignment="1" applyProtection="1"/>
    <xf numFmtId="176" fontId="2" fillId="2" borderId="13" xfId="0" applyNumberFormat="1" applyFont="1" applyFill="1" applyBorder="1" applyAlignment="1" applyProtection="1"/>
    <xf numFmtId="176" fontId="2" fillId="2" borderId="14" xfId="0" applyNumberFormat="1" applyFont="1" applyFill="1" applyBorder="1" applyAlignment="1" applyProtection="1"/>
    <xf numFmtId="0" fontId="3" fillId="2" borderId="10" xfId="0" applyNumberFormat="1" applyFont="1" applyFill="1" applyBorder="1" applyAlignment="1" applyProtection="1">
      <alignment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3" fillId="2" borderId="15" xfId="0" applyNumberFormat="1" applyFont="1" applyFill="1" applyBorder="1" applyAlignment="1" applyProtection="1">
      <alignment horizontal="center" vertical="center" wrapText="1"/>
    </xf>
    <xf numFmtId="176" fontId="2" fillId="2" borderId="16" xfId="0" applyNumberFormat="1" applyFont="1" applyFill="1" applyBorder="1" applyAlignment="1" applyProtection="1">
      <alignment vertical="center" wrapText="1"/>
    </xf>
    <xf numFmtId="0" fontId="3" fillId="2" borderId="16" xfId="0" applyNumberFormat="1" applyFont="1" applyFill="1" applyBorder="1" applyAlignment="1" applyProtection="1">
      <alignment horizontal="center" vertical="center" wrapText="1"/>
    </xf>
    <xf numFmtId="176" fontId="2" fillId="2" borderId="17" xfId="0" applyNumberFormat="1" applyFont="1" applyFill="1" applyBorder="1" applyAlignment="1" applyProtection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E0E0E0"/>
      <rgbColor rgb="00969696"/>
      <rgbColor rgb="00C0C0C0"/>
      <rgbColor rgb="00F0F0F0"/>
      <rgbColor rgb="00A0A0A0"/>
      <rgbColor rgb="00FFFF80"/>
      <rgbColor rgb="00FFFF00"/>
      <rgbColor rgb="00FF0000"/>
      <rgbColor rgb="00ACA899"/>
      <rgbColor rgb="00ECE9D8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3"/>
  <sheetViews>
    <sheetView topLeftCell="A4" workbookViewId="0">
      <selection activeCell="D38" sqref="D38"/>
    </sheetView>
  </sheetViews>
  <sheetFormatPr defaultColWidth="9" defaultRowHeight="14.25" customHeight="1" outlineLevelCol="5"/>
  <cols>
    <col min="1" max="1" width="17.625" customWidth="1"/>
    <col min="2" max="2" width="17.125" customWidth="1"/>
    <col min="3" max="3" width="13.25" customWidth="1"/>
    <col min="4" max="4" width="17.25" customWidth="1"/>
    <col min="5" max="5" width="14.75" customWidth="1"/>
    <col min="6" max="6" width="17.75" customWidth="1"/>
  </cols>
  <sheetData>
    <row r="1" ht="29.25" customHeight="1" spans="1:6">
      <c r="A1" s="1" t="s">
        <v>0</v>
      </c>
      <c r="B1" s="1"/>
      <c r="C1" s="1"/>
      <c r="D1" s="1"/>
      <c r="E1" s="1"/>
      <c r="F1" s="1"/>
    </row>
    <row r="2" ht="12.75" customHeight="1" spans="1:6">
      <c r="A2" s="2" t="s">
        <v>1</v>
      </c>
      <c r="B2" s="2"/>
      <c r="C2" s="2"/>
      <c r="D2" s="2"/>
      <c r="E2" s="2"/>
      <c r="F2" s="2"/>
    </row>
    <row r="3" ht="24.75" spans="1:6">
      <c r="A3" s="3" t="s">
        <v>2</v>
      </c>
      <c r="B3" s="4"/>
      <c r="C3" s="4" t="s">
        <v>3</v>
      </c>
      <c r="D3" s="4"/>
      <c r="E3" s="4"/>
      <c r="F3" s="5" t="s">
        <v>4</v>
      </c>
    </row>
    <row r="4" ht="12.75" customHeight="1" spans="1:6">
      <c r="A4" s="6" t="s">
        <v>5</v>
      </c>
      <c r="B4" s="7" t="s">
        <v>6</v>
      </c>
      <c r="C4" s="7" t="s">
        <v>7</v>
      </c>
      <c r="D4" s="7" t="s">
        <v>8</v>
      </c>
      <c r="E4" s="7" t="s">
        <v>6</v>
      </c>
      <c r="F4" s="8" t="s">
        <v>7</v>
      </c>
    </row>
    <row r="5" ht="15" customHeight="1" spans="1:6">
      <c r="A5" s="9" t="s">
        <v>9</v>
      </c>
      <c r="B5" s="10"/>
      <c r="C5" s="10"/>
      <c r="D5" s="11" t="s">
        <v>10</v>
      </c>
      <c r="E5" s="10"/>
      <c r="F5" s="12"/>
    </row>
    <row r="6" ht="15" customHeight="1" spans="1:6">
      <c r="A6" s="13" t="s">
        <v>11</v>
      </c>
      <c r="B6" s="10">
        <v>44029.35</v>
      </c>
      <c r="C6" s="14">
        <v>76021.74</v>
      </c>
      <c r="D6" s="15" t="s">
        <v>12</v>
      </c>
      <c r="E6" s="10">
        <v>0</v>
      </c>
      <c r="F6" s="12">
        <v>0</v>
      </c>
    </row>
    <row r="7" ht="15" customHeight="1" spans="1:6">
      <c r="A7" s="13" t="s">
        <v>13</v>
      </c>
      <c r="B7" s="16">
        <v>0</v>
      </c>
      <c r="C7" s="16">
        <v>0</v>
      </c>
      <c r="D7" s="15" t="s">
        <v>14</v>
      </c>
      <c r="E7" s="10">
        <v>0</v>
      </c>
      <c r="F7" s="12">
        <v>0</v>
      </c>
    </row>
    <row r="8" ht="15" customHeight="1" spans="1:6">
      <c r="A8" s="17" t="s">
        <v>15</v>
      </c>
      <c r="B8" s="18">
        <v>0</v>
      </c>
      <c r="C8" s="19">
        <v>14476.53</v>
      </c>
      <c r="D8" s="15" t="s">
        <v>16</v>
      </c>
      <c r="E8" s="10">
        <v>0</v>
      </c>
      <c r="F8" s="12">
        <v>0</v>
      </c>
    </row>
    <row r="9" ht="15" customHeight="1" spans="1:6">
      <c r="A9" s="17" t="s">
        <v>17</v>
      </c>
      <c r="B9" s="18">
        <v>0</v>
      </c>
      <c r="C9" s="19">
        <v>0</v>
      </c>
      <c r="D9" s="15" t="s">
        <v>18</v>
      </c>
      <c r="E9" s="10">
        <v>0</v>
      </c>
      <c r="F9" s="12">
        <v>0</v>
      </c>
    </row>
    <row r="10" ht="15" customHeight="1" spans="1:6">
      <c r="A10" s="17" t="s">
        <v>19</v>
      </c>
      <c r="B10" s="18">
        <v>847065.63</v>
      </c>
      <c r="C10" s="19">
        <v>847065.63</v>
      </c>
      <c r="D10" s="15" t="s">
        <v>20</v>
      </c>
      <c r="E10" s="10">
        <v>24278.7</v>
      </c>
      <c r="F10" s="12">
        <v>11628.99</v>
      </c>
    </row>
    <row r="11" ht="15" customHeight="1" spans="1:6">
      <c r="A11" s="17" t="s">
        <v>21</v>
      </c>
      <c r="B11" s="18">
        <v>0</v>
      </c>
      <c r="C11" s="19">
        <v>0</v>
      </c>
      <c r="D11" s="15" t="s">
        <v>22</v>
      </c>
      <c r="E11" s="10">
        <v>0</v>
      </c>
      <c r="F11" s="12">
        <v>0</v>
      </c>
    </row>
    <row r="12" ht="15" customHeight="1" spans="1:6">
      <c r="A12" s="17" t="s">
        <v>23</v>
      </c>
      <c r="B12" s="18">
        <f>78825.77+34627.24</f>
        <v>113453.01</v>
      </c>
      <c r="C12" s="19">
        <f>78825.77+34018.9</f>
        <v>112844.67</v>
      </c>
      <c r="D12" s="15" t="s">
        <v>24</v>
      </c>
      <c r="E12" s="10">
        <v>230047.48</v>
      </c>
      <c r="F12" s="12">
        <v>230047.48</v>
      </c>
    </row>
    <row r="13" ht="15" customHeight="1" spans="1:6">
      <c r="A13" s="17" t="s">
        <v>25</v>
      </c>
      <c r="B13" s="18"/>
      <c r="C13" s="19"/>
      <c r="D13" s="15" t="s">
        <v>26</v>
      </c>
      <c r="E13" s="10">
        <v>0</v>
      </c>
      <c r="F13" s="12">
        <v>0</v>
      </c>
    </row>
    <row r="14" ht="15" customHeight="1" spans="1:6">
      <c r="A14" s="17" t="s">
        <v>27</v>
      </c>
      <c r="B14" s="20">
        <v>0</v>
      </c>
      <c r="C14" s="21">
        <v>0</v>
      </c>
      <c r="D14" s="15" t="s">
        <v>28</v>
      </c>
      <c r="E14" s="10"/>
      <c r="F14" s="12"/>
    </row>
    <row r="15" ht="15" customHeight="1" spans="1:6">
      <c r="A15" s="13" t="s">
        <v>29</v>
      </c>
      <c r="B15" s="16">
        <f>SUM(B6:B14)</f>
        <v>1004547.99</v>
      </c>
      <c r="C15" s="16">
        <f>SUM(C6:C14)</f>
        <v>1050408.57</v>
      </c>
      <c r="D15" s="15" t="s">
        <v>30</v>
      </c>
      <c r="E15" s="10">
        <v>0</v>
      </c>
      <c r="F15" s="12">
        <v>0</v>
      </c>
    </row>
    <row r="16" ht="15" customHeight="1" spans="1:6">
      <c r="A16" s="22" t="s">
        <v>31</v>
      </c>
      <c r="B16" s="18">
        <v>0</v>
      </c>
      <c r="C16" s="19">
        <v>0</v>
      </c>
      <c r="D16" s="15" t="s">
        <v>32</v>
      </c>
      <c r="E16" s="10">
        <f>SUM(E6:E15)</f>
        <v>254326.18</v>
      </c>
      <c r="F16" s="12">
        <v>207657.57</v>
      </c>
    </row>
    <row r="17" ht="15" customHeight="1" spans="1:6">
      <c r="A17" s="17" t="s">
        <v>33</v>
      </c>
      <c r="B17" s="20">
        <v>0</v>
      </c>
      <c r="C17" s="21">
        <v>0</v>
      </c>
      <c r="D17" s="11" t="s">
        <v>34</v>
      </c>
      <c r="E17" s="10"/>
      <c r="F17" s="12"/>
    </row>
    <row r="18" ht="15" customHeight="1" spans="1:6">
      <c r="A18" s="13" t="s">
        <v>35</v>
      </c>
      <c r="B18" s="10"/>
      <c r="C18" s="10"/>
      <c r="D18" s="15" t="s">
        <v>36</v>
      </c>
      <c r="E18" s="10">
        <v>118890</v>
      </c>
      <c r="F18" s="12">
        <v>118890</v>
      </c>
    </row>
    <row r="19" ht="15" customHeight="1" spans="1:6">
      <c r="A19" s="13" t="s">
        <v>37</v>
      </c>
      <c r="B19" s="10">
        <v>1282661</v>
      </c>
      <c r="C19" s="10">
        <v>1282661</v>
      </c>
      <c r="D19" s="15" t="s">
        <v>38</v>
      </c>
      <c r="E19" s="10">
        <v>0</v>
      </c>
      <c r="F19" s="12">
        <v>0</v>
      </c>
    </row>
    <row r="20" ht="15" customHeight="1" spans="1:6">
      <c r="A20" s="13" t="s">
        <v>39</v>
      </c>
      <c r="B20" s="10">
        <v>1096381.67</v>
      </c>
      <c r="C20" s="10">
        <v>1047603.6</v>
      </c>
      <c r="D20" s="15" t="s">
        <v>40</v>
      </c>
      <c r="E20" s="10">
        <v>3474.8</v>
      </c>
      <c r="F20" s="12">
        <v>3474.8</v>
      </c>
    </row>
    <row r="21" ht="15" customHeight="1" spans="1:6">
      <c r="A21" s="13" t="s">
        <v>41</v>
      </c>
      <c r="B21" s="10">
        <v>0</v>
      </c>
      <c r="C21" s="10">
        <v>0</v>
      </c>
      <c r="D21" s="23" t="s">
        <v>42</v>
      </c>
      <c r="E21" s="10">
        <f>E16+E18+E20</f>
        <v>376690.98</v>
      </c>
      <c r="F21" s="12">
        <v>326547.57</v>
      </c>
    </row>
    <row r="22" ht="15" customHeight="1" spans="1:6">
      <c r="A22" s="13" t="s">
        <v>43</v>
      </c>
      <c r="B22" s="10"/>
      <c r="C22" s="10"/>
      <c r="D22" s="11" t="s">
        <v>44</v>
      </c>
      <c r="E22" s="10"/>
      <c r="F22" s="12"/>
    </row>
    <row r="23" ht="15" customHeight="1" spans="1:6">
      <c r="A23" s="13" t="s">
        <v>45</v>
      </c>
      <c r="B23" s="10"/>
      <c r="C23" s="10"/>
      <c r="D23" s="15" t="s">
        <v>46</v>
      </c>
      <c r="E23" s="10"/>
      <c r="F23" s="12"/>
    </row>
    <row r="24" ht="15" customHeight="1" spans="1:6">
      <c r="A24" s="13" t="s">
        <v>47</v>
      </c>
      <c r="B24" s="10"/>
      <c r="C24" s="10"/>
      <c r="D24" s="15" t="s">
        <v>48</v>
      </c>
      <c r="E24" s="10"/>
      <c r="F24" s="12"/>
    </row>
    <row r="25" ht="15" customHeight="1" spans="1:6">
      <c r="A25" s="13" t="s">
        <v>49</v>
      </c>
      <c r="B25" s="10">
        <v>0</v>
      </c>
      <c r="C25" s="10">
        <v>0</v>
      </c>
      <c r="D25" s="15" t="s">
        <v>50</v>
      </c>
      <c r="E25" s="10"/>
      <c r="F25" s="12"/>
    </row>
    <row r="26" ht="15" customHeight="1" spans="1:6">
      <c r="A26" s="13" t="s">
        <v>51</v>
      </c>
      <c r="B26" s="10">
        <f>B19-B20</f>
        <v>186279.33</v>
      </c>
      <c r="C26" s="10">
        <f>C19-C20</f>
        <v>235057.4</v>
      </c>
      <c r="D26" s="15" t="s">
        <v>52</v>
      </c>
      <c r="E26" s="10"/>
      <c r="F26" s="12"/>
    </row>
    <row r="27" ht="15" customHeight="1" spans="1:6">
      <c r="A27" s="13"/>
      <c r="B27" s="10"/>
      <c r="C27" s="10"/>
      <c r="D27" s="15" t="s">
        <v>53</v>
      </c>
      <c r="E27" s="10"/>
      <c r="F27" s="12"/>
    </row>
    <row r="28" ht="15" customHeight="1" spans="1:6">
      <c r="A28" s="13"/>
      <c r="B28" s="10"/>
      <c r="C28" s="10"/>
      <c r="D28" s="15" t="s">
        <v>54</v>
      </c>
      <c r="E28" s="10"/>
      <c r="F28" s="12"/>
    </row>
    <row r="29" ht="15" customHeight="1" spans="1:6">
      <c r="A29" s="13"/>
      <c r="B29" s="10"/>
      <c r="C29" s="10"/>
      <c r="D29" s="15" t="s">
        <v>55</v>
      </c>
      <c r="E29" s="10"/>
      <c r="F29" s="12"/>
    </row>
    <row r="30" ht="15" customHeight="1" spans="1:6">
      <c r="A30" s="13"/>
      <c r="B30" s="10"/>
      <c r="C30" s="10"/>
      <c r="D30" s="15" t="s">
        <v>56</v>
      </c>
      <c r="E30" s="10"/>
      <c r="F30" s="12"/>
    </row>
    <row r="31" ht="15" customHeight="1" spans="1:6">
      <c r="A31" s="13"/>
      <c r="B31" s="10"/>
      <c r="C31" s="10"/>
      <c r="D31" s="15" t="s">
        <v>57</v>
      </c>
      <c r="E31" s="10"/>
      <c r="F31" s="12"/>
    </row>
    <row r="32" ht="15" customHeight="1" spans="1:6">
      <c r="A32" s="13"/>
      <c r="B32" s="10"/>
      <c r="C32" s="10"/>
      <c r="D32" s="23" t="s">
        <v>58</v>
      </c>
      <c r="E32" s="10">
        <f>B33-E21</f>
        <v>814136.34</v>
      </c>
      <c r="F32" s="12">
        <f>C33-F21</f>
        <v>958918.4</v>
      </c>
    </row>
    <row r="33" ht="15" customHeight="1" spans="1:6">
      <c r="A33" s="24" t="s">
        <v>59</v>
      </c>
      <c r="B33" s="25">
        <f>B15+B26</f>
        <v>1190827.32</v>
      </c>
      <c r="C33" s="25">
        <f>C15+C26</f>
        <v>1285465.97</v>
      </c>
      <c r="D33" s="26" t="s">
        <v>60</v>
      </c>
      <c r="E33" s="25">
        <f>E21+E32</f>
        <v>1190827.32</v>
      </c>
      <c r="F33" s="27">
        <f>F21+F32</f>
        <v>1285465.97</v>
      </c>
    </row>
  </sheetData>
  <mergeCells count="3">
    <mergeCell ref="A1:F1"/>
    <mergeCell ref="A2:F2"/>
    <mergeCell ref="C3:D3"/>
  </mergeCells>
  <printOptions horizontalCentered="1"/>
  <pageMargins left="0.396825396825397" right="0.396825396825397" top="0.396825396825397" bottom="0.396825396825397" header="0.51181" footer="0.51181"/>
  <pageSetup paperSize="9" orientation="landscape" errors="blank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3"/>
  <sheetViews>
    <sheetView tabSelected="1" workbookViewId="0">
      <selection activeCell="L18" sqref="L18"/>
    </sheetView>
  </sheetViews>
  <sheetFormatPr defaultColWidth="9" defaultRowHeight="14.25" customHeight="1" outlineLevelCol="5"/>
  <cols>
    <col min="1" max="1" width="32.75" customWidth="1"/>
    <col min="2" max="2" width="25" customWidth="1"/>
    <col min="3" max="3" width="18.75" customWidth="1"/>
    <col min="4" max="4" width="25.125" customWidth="1"/>
    <col min="5" max="5" width="21.375" customWidth="1"/>
    <col min="6" max="6" width="27.125" customWidth="1"/>
  </cols>
  <sheetData>
    <row r="1" ht="29.25" customHeight="1" spans="1:6">
      <c r="A1" s="1" t="s">
        <v>61</v>
      </c>
      <c r="B1" s="1"/>
      <c r="C1" s="1"/>
      <c r="D1" s="1"/>
      <c r="E1" s="1"/>
      <c r="F1" s="1"/>
    </row>
    <row r="2" ht="12.75" customHeight="1" spans="1:6">
      <c r="A2" s="2" t="s">
        <v>1</v>
      </c>
      <c r="B2" s="2"/>
      <c r="C2" s="2"/>
      <c r="D2" s="2"/>
      <c r="E2" s="2"/>
      <c r="F2" s="2"/>
    </row>
    <row r="3" spans="1:6">
      <c r="A3" s="3" t="s">
        <v>2</v>
      </c>
      <c r="B3" s="4"/>
      <c r="C3" s="4" t="s">
        <v>3</v>
      </c>
      <c r="D3" s="4"/>
      <c r="E3" s="4"/>
      <c r="F3" s="5" t="s">
        <v>4</v>
      </c>
    </row>
    <row r="4" ht="12.75" customHeight="1" spans="1:6">
      <c r="A4" s="6" t="s">
        <v>5</v>
      </c>
      <c r="B4" s="7" t="s">
        <v>6</v>
      </c>
      <c r="C4" s="7" t="s">
        <v>7</v>
      </c>
      <c r="D4" s="7" t="s">
        <v>8</v>
      </c>
      <c r="E4" s="7" t="s">
        <v>6</v>
      </c>
      <c r="F4" s="8" t="s">
        <v>7</v>
      </c>
    </row>
    <row r="5" ht="15" customHeight="1" spans="1:6">
      <c r="A5" s="9" t="s">
        <v>9</v>
      </c>
      <c r="B5" s="10"/>
      <c r="C5" s="10"/>
      <c r="D5" s="11" t="s">
        <v>10</v>
      </c>
      <c r="E5" s="10"/>
      <c r="F5" s="12"/>
    </row>
    <row r="6" ht="15" customHeight="1" spans="1:6">
      <c r="A6" s="13" t="s">
        <v>11</v>
      </c>
      <c r="B6" s="10">
        <v>44029.35</v>
      </c>
      <c r="C6" s="14">
        <v>76021.74</v>
      </c>
      <c r="D6" s="15" t="s">
        <v>12</v>
      </c>
      <c r="E6" s="10">
        <v>0</v>
      </c>
      <c r="F6" s="12">
        <v>0</v>
      </c>
    </row>
    <row r="7" ht="15" customHeight="1" spans="1:6">
      <c r="A7" s="13" t="s">
        <v>13</v>
      </c>
      <c r="B7" s="16">
        <v>0</v>
      </c>
      <c r="C7" s="16">
        <v>0</v>
      </c>
      <c r="D7" s="15" t="s">
        <v>14</v>
      </c>
      <c r="E7" s="10">
        <v>0</v>
      </c>
      <c r="F7" s="12">
        <v>0</v>
      </c>
    </row>
    <row r="8" ht="15" customHeight="1" spans="1:6">
      <c r="A8" s="17" t="s">
        <v>15</v>
      </c>
      <c r="B8" s="18">
        <v>0</v>
      </c>
      <c r="C8" s="19">
        <v>14476.53</v>
      </c>
      <c r="D8" s="15" t="s">
        <v>16</v>
      </c>
      <c r="E8" s="10">
        <v>0</v>
      </c>
      <c r="F8" s="12">
        <v>0</v>
      </c>
    </row>
    <row r="9" ht="15" customHeight="1" spans="1:6">
      <c r="A9" s="17" t="s">
        <v>17</v>
      </c>
      <c r="B9" s="18">
        <v>0</v>
      </c>
      <c r="C9" s="19">
        <v>0</v>
      </c>
      <c r="D9" s="15" t="s">
        <v>18</v>
      </c>
      <c r="E9" s="10">
        <v>0</v>
      </c>
      <c r="F9" s="12">
        <v>0</v>
      </c>
    </row>
    <row r="10" ht="15" customHeight="1" spans="1:6">
      <c r="A10" s="17" t="s">
        <v>19</v>
      </c>
      <c r="B10" s="18">
        <v>847065.63</v>
      </c>
      <c r="C10" s="19">
        <v>847065.63</v>
      </c>
      <c r="D10" s="15" t="s">
        <v>20</v>
      </c>
      <c r="E10" s="10">
        <v>24278.7</v>
      </c>
      <c r="F10" s="12">
        <v>11628.99</v>
      </c>
    </row>
    <row r="11" ht="15" customHeight="1" spans="1:6">
      <c r="A11" s="17" t="s">
        <v>21</v>
      </c>
      <c r="B11" s="18">
        <v>0</v>
      </c>
      <c r="C11" s="19">
        <v>0</v>
      </c>
      <c r="D11" s="15" t="s">
        <v>22</v>
      </c>
      <c r="E11" s="10">
        <v>0</v>
      </c>
      <c r="F11" s="12">
        <v>0</v>
      </c>
    </row>
    <row r="12" ht="15" customHeight="1" spans="1:6">
      <c r="A12" s="17" t="s">
        <v>23</v>
      </c>
      <c r="B12" s="18">
        <v>78825.77</v>
      </c>
      <c r="C12" s="19">
        <v>78825.77</v>
      </c>
      <c r="D12" s="15" t="s">
        <v>24</v>
      </c>
      <c r="E12" s="10">
        <v>230047.48</v>
      </c>
      <c r="F12" s="12">
        <v>230047.48</v>
      </c>
    </row>
    <row r="13" ht="15" customHeight="1" spans="1:6">
      <c r="A13" s="17" t="s">
        <v>25</v>
      </c>
      <c r="B13" s="18">
        <v>-3474.8</v>
      </c>
      <c r="C13" s="19">
        <v>-3474.8</v>
      </c>
      <c r="D13" s="15" t="s">
        <v>26</v>
      </c>
      <c r="E13" s="10">
        <v>0</v>
      </c>
      <c r="F13" s="12">
        <v>0</v>
      </c>
    </row>
    <row r="14" ht="15" customHeight="1" spans="1:6">
      <c r="A14" s="17" t="s">
        <v>27</v>
      </c>
      <c r="B14" s="20">
        <v>0</v>
      </c>
      <c r="C14" s="21">
        <v>0</v>
      </c>
      <c r="D14" s="15" t="s">
        <v>28</v>
      </c>
      <c r="E14" s="10">
        <v>-34627.24</v>
      </c>
      <c r="F14" s="12">
        <v>-34018.9</v>
      </c>
    </row>
    <row r="15" ht="15" customHeight="1" spans="1:6">
      <c r="A15" s="13" t="s">
        <v>29</v>
      </c>
      <c r="B15" s="16">
        <f>B13+B12+B10+B6</f>
        <v>966445.95</v>
      </c>
      <c r="C15" s="16">
        <f>C6+C8+C10+C12+C13</f>
        <v>1012914.87</v>
      </c>
      <c r="D15" s="15" t="s">
        <v>30</v>
      </c>
      <c r="E15" s="10">
        <v>0</v>
      </c>
      <c r="F15" s="12">
        <v>0</v>
      </c>
    </row>
    <row r="16" ht="15" customHeight="1" spans="1:6">
      <c r="A16" s="22" t="s">
        <v>31</v>
      </c>
      <c r="B16" s="18">
        <v>0</v>
      </c>
      <c r="C16" s="19">
        <v>0</v>
      </c>
      <c r="D16" s="15" t="s">
        <v>32</v>
      </c>
      <c r="E16" s="10">
        <f>E10+E12+E14</f>
        <v>219698.94</v>
      </c>
      <c r="F16" s="12">
        <v>207657.57</v>
      </c>
    </row>
    <row r="17" ht="15" customHeight="1" spans="1:6">
      <c r="A17" s="17" t="s">
        <v>33</v>
      </c>
      <c r="B17" s="20">
        <v>0</v>
      </c>
      <c r="C17" s="21">
        <v>0</v>
      </c>
      <c r="D17" s="11" t="s">
        <v>34</v>
      </c>
      <c r="E17" s="10"/>
      <c r="F17" s="12"/>
    </row>
    <row r="18" ht="15" customHeight="1" spans="1:6">
      <c r="A18" s="13" t="s">
        <v>35</v>
      </c>
      <c r="B18" s="10"/>
      <c r="C18" s="10"/>
      <c r="D18" s="15" t="s">
        <v>36</v>
      </c>
      <c r="E18" s="10">
        <v>118890</v>
      </c>
      <c r="F18" s="12">
        <v>118890</v>
      </c>
    </row>
    <row r="19" ht="15" customHeight="1" spans="1:6">
      <c r="A19" s="13" t="s">
        <v>37</v>
      </c>
      <c r="B19" s="10">
        <v>1282661</v>
      </c>
      <c r="C19" s="10">
        <v>1282661</v>
      </c>
      <c r="D19" s="15" t="s">
        <v>38</v>
      </c>
      <c r="E19" s="10">
        <v>0</v>
      </c>
      <c r="F19" s="12">
        <v>0</v>
      </c>
    </row>
    <row r="20" ht="15" customHeight="1" spans="1:6">
      <c r="A20" s="13" t="s">
        <v>39</v>
      </c>
      <c r="B20" s="10">
        <v>1096381.67</v>
      </c>
      <c r="C20" s="10">
        <v>1047603.6</v>
      </c>
      <c r="D20" s="15" t="s">
        <v>40</v>
      </c>
      <c r="E20" s="10">
        <v>0</v>
      </c>
      <c r="F20" s="12">
        <v>0</v>
      </c>
    </row>
    <row r="21" ht="15" customHeight="1" spans="1:6">
      <c r="A21" s="13" t="s">
        <v>41</v>
      </c>
      <c r="B21" s="10">
        <v>0</v>
      </c>
      <c r="C21" s="10">
        <v>0</v>
      </c>
      <c r="D21" s="23" t="s">
        <v>42</v>
      </c>
      <c r="E21" s="10">
        <f>E16+E18</f>
        <v>338588.94</v>
      </c>
      <c r="F21" s="12">
        <v>326547.57</v>
      </c>
    </row>
    <row r="22" ht="15" customHeight="1" spans="1:6">
      <c r="A22" s="13" t="s">
        <v>43</v>
      </c>
      <c r="B22" s="10"/>
      <c r="C22" s="10"/>
      <c r="D22" s="11" t="s">
        <v>44</v>
      </c>
      <c r="E22" s="10"/>
      <c r="F22" s="12"/>
    </row>
    <row r="23" ht="15" customHeight="1" spans="1:6">
      <c r="A23" s="13" t="s">
        <v>45</v>
      </c>
      <c r="B23" s="10"/>
      <c r="C23" s="10"/>
      <c r="D23" s="15" t="s">
        <v>46</v>
      </c>
      <c r="E23" s="10"/>
      <c r="F23" s="12"/>
    </row>
    <row r="24" ht="15" customHeight="1" spans="1:6">
      <c r="A24" s="13" t="s">
        <v>47</v>
      </c>
      <c r="B24" s="10"/>
      <c r="C24" s="10"/>
      <c r="D24" s="15" t="s">
        <v>48</v>
      </c>
      <c r="E24" s="10"/>
      <c r="F24" s="12"/>
    </row>
    <row r="25" ht="15" customHeight="1" spans="1:6">
      <c r="A25" s="13" t="s">
        <v>49</v>
      </c>
      <c r="B25" s="10">
        <v>0</v>
      </c>
      <c r="C25" s="10">
        <v>0</v>
      </c>
      <c r="D25" s="15" t="s">
        <v>50</v>
      </c>
      <c r="E25" s="10"/>
      <c r="F25" s="12"/>
    </row>
    <row r="26" ht="15" customHeight="1" spans="1:6">
      <c r="A26" s="13" t="s">
        <v>51</v>
      </c>
      <c r="B26" s="10">
        <f>B19-B20</f>
        <v>186279.33</v>
      </c>
      <c r="C26" s="10">
        <f>C19-C20</f>
        <v>235057.4</v>
      </c>
      <c r="D26" s="15" t="s">
        <v>52</v>
      </c>
      <c r="E26" s="10"/>
      <c r="F26" s="12"/>
    </row>
    <row r="27" ht="15" customHeight="1" spans="1:6">
      <c r="A27" s="13"/>
      <c r="B27" s="10"/>
      <c r="C27" s="10"/>
      <c r="D27" s="15" t="s">
        <v>53</v>
      </c>
      <c r="E27" s="10"/>
      <c r="F27" s="12"/>
    </row>
    <row r="28" ht="15" customHeight="1" spans="1:6">
      <c r="A28" s="13"/>
      <c r="B28" s="10"/>
      <c r="C28" s="10"/>
      <c r="D28" s="15" t="s">
        <v>54</v>
      </c>
      <c r="E28" s="10"/>
      <c r="F28" s="12"/>
    </row>
    <row r="29" ht="15" customHeight="1" spans="1:6">
      <c r="A29" s="13"/>
      <c r="B29" s="10"/>
      <c r="C29" s="10"/>
      <c r="D29" s="15" t="s">
        <v>55</v>
      </c>
      <c r="E29" s="10"/>
      <c r="F29" s="12"/>
    </row>
    <row r="30" ht="15" customHeight="1" spans="1:6">
      <c r="A30" s="13"/>
      <c r="B30" s="10"/>
      <c r="C30" s="10"/>
      <c r="D30" s="15" t="s">
        <v>56</v>
      </c>
      <c r="E30" s="10"/>
      <c r="F30" s="12"/>
    </row>
    <row r="31" ht="15" customHeight="1" spans="1:6">
      <c r="A31" s="13"/>
      <c r="B31" s="10"/>
      <c r="C31" s="10"/>
      <c r="D31" s="15" t="s">
        <v>57</v>
      </c>
      <c r="E31" s="10"/>
      <c r="F31" s="12"/>
    </row>
    <row r="32" ht="15" customHeight="1" spans="1:6">
      <c r="A32" s="13"/>
      <c r="B32" s="10"/>
      <c r="C32" s="10"/>
      <c r="D32" s="23" t="s">
        <v>58</v>
      </c>
      <c r="E32" s="10">
        <f>B33-E21</f>
        <v>814136.34</v>
      </c>
      <c r="F32" s="12">
        <f>C33-F21</f>
        <v>921424.7</v>
      </c>
    </row>
    <row r="33" ht="15" customHeight="1" spans="1:6">
      <c r="A33" s="24" t="s">
        <v>59</v>
      </c>
      <c r="B33" s="25">
        <f>B15+B26</f>
        <v>1152725.28</v>
      </c>
      <c r="C33" s="25">
        <f>C15+C26</f>
        <v>1247972.27</v>
      </c>
      <c r="D33" s="26" t="s">
        <v>60</v>
      </c>
      <c r="E33" s="25">
        <v>1152725.28</v>
      </c>
      <c r="F33" s="27">
        <v>1247972.27</v>
      </c>
    </row>
  </sheetData>
  <mergeCells count="3">
    <mergeCell ref="A1:F1"/>
    <mergeCell ref="A2:F2"/>
    <mergeCell ref="C3:D3"/>
  </mergeCells>
  <printOptions horizontalCentered="1"/>
  <pageMargins left="0.396825396825397" right="0.396825396825397" top="0.396825396825397" bottom="0.396825396825397" header="0.51181" footer="0.51181"/>
  <pageSetup paperSize="9" scale="94" orientation="landscape" errors="blank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资产负债表 (修改负数后的)</vt:lpstr>
      <vt:lpstr>资产负债表（原始表）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耕管站</cp:lastModifiedBy>
  <dcterms:created xsi:type="dcterms:W3CDTF">2022-01-07T10:14:00Z</dcterms:created>
  <cp:lastPrinted>2022-01-07T10:30:00Z</cp:lastPrinted>
  <dcterms:modified xsi:type="dcterms:W3CDTF">2022-03-02T02:24:47Z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52EBE599B69B4727B6EB3EAF1442C488</vt:lpwstr>
  </property>
</Properties>
</file>